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3\Zastupitelstav\"/>
    </mc:Choice>
  </mc:AlternateContent>
  <xr:revisionPtr revIDLastSave="0" documentId="13_ncr:1_{064633DC-12BC-4C95-AE11-3B537B4E43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.RO ZM" sheetId="17" r:id="rId1"/>
    <sheet name="RO RM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8" l="1"/>
  <c r="O22" i="18" s="1"/>
</calcChain>
</file>

<file path=xl/sharedStrings.xml><?xml version="1.0" encoding="utf-8"?>
<sst xmlns="http://schemas.openxmlformats.org/spreadsheetml/2006/main" count="190" uniqueCount="107">
  <si>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</si>
  <si>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</si>
  <si>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</si>
  <si>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</si>
  <si>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</si>
  <si>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</si>
  <si>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</si>
  <si>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</si>
  <si>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</si>
  <si>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0001021000000</t>
  </si>
  <si>
    <t>Rozvoj města</t>
  </si>
  <si>
    <t>studie, projekty-investice (PD - chodník + VO Třebízského,  PD - Modernizace VO, PD - FVE, PD okna 2.ZŠ, Přechod Podlusky, AD)</t>
  </si>
  <si>
    <t>Kancelář tajemníka</t>
  </si>
  <si>
    <t>0001032000000</t>
  </si>
  <si>
    <t>budova  Městského úřadu - neinvestiční výdaje</t>
  </si>
  <si>
    <t xml:space="preserve">Ekonomický odbor  </t>
  </si>
  <si>
    <t>0001001000000</t>
  </si>
  <si>
    <t>DDHM - město</t>
  </si>
  <si>
    <t>FINANCOVÁNÍ</t>
  </si>
  <si>
    <t>převody zůstatku bankovních účtů k 31. 12. 2022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</si>
  <si>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</si>
  <si>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</si>
  <si>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</si>
  <si>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</si>
  <si>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</si>
  <si>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</si>
  <si>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</si>
  <si>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</si>
  <si>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</si>
  <si>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</si>
  <si>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Sociální věci</t>
  </si>
  <si>
    <t>0001081000000</t>
  </si>
  <si>
    <t>11.</t>
  </si>
  <si>
    <t>Dotace</t>
  </si>
  <si>
    <t>13.</t>
  </si>
  <si>
    <t>stoje, přístroje, zařízení</t>
  </si>
  <si>
    <t>Jednotka sboru dobrovolných hasičů obce</t>
  </si>
  <si>
    <t>0001042000000</t>
  </si>
  <si>
    <t>Podzemní kontejnery</t>
  </si>
  <si>
    <t>rezerva</t>
  </si>
  <si>
    <t>materiál</t>
  </si>
  <si>
    <t>PHM</t>
  </si>
  <si>
    <t>0001006000000</t>
  </si>
  <si>
    <t>Přístavba 3.ZŠ vl. podíl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</si>
  <si>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</si>
  <si>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</si>
  <si>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</si>
  <si>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</si>
  <si>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</si>
  <si>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</si>
  <si>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</si>
  <si>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</si>
  <si>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</si>
  <si>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</si>
  <si>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</si>
  <si>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</si>
  <si>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Prezidentské volby</t>
  </si>
  <si>
    <t>0001051000000</t>
  </si>
  <si>
    <t>Pěstounská péče</t>
  </si>
  <si>
    <t>mzdové prostředky</t>
  </si>
  <si>
    <t>telefony</t>
  </si>
  <si>
    <t>Odbor strategického a projektového řízení</t>
  </si>
  <si>
    <t>0001029000000</t>
  </si>
  <si>
    <t>rekonstrukce průchodu Karlovo náměstí x Riegrova ulice</t>
  </si>
  <si>
    <t>přívěs za auto - vl. Podíl</t>
  </si>
  <si>
    <t>aktualizace webu</t>
  </si>
  <si>
    <t>Dotační transfer PNsP</t>
  </si>
  <si>
    <t>Okna ZŠ Jungmannova</t>
  </si>
  <si>
    <t>Servisní objekt MŠ Sluníčko</t>
  </si>
  <si>
    <t>opravy v objektech města + havarie - opěrná zeď</t>
  </si>
  <si>
    <t>Skatepark</t>
  </si>
  <si>
    <t>Provozní příspěvky</t>
  </si>
  <si>
    <t>MŠ Pohádka, J. Hory - provozní příspěvek</t>
  </si>
  <si>
    <t>DD - odvod do rozpočtu zřizovatele</t>
  </si>
  <si>
    <t>Chodník KPT. Jaroše</t>
  </si>
  <si>
    <t>Projekt park "Na Kolečku"</t>
  </si>
  <si>
    <t xml:space="preserve">Přechody pro chodce </t>
  </si>
  <si>
    <t>nákup drobného dlouhodobého hmotného majetku</t>
  </si>
  <si>
    <t>regenerace památek - vlastní podíl, hláska</t>
  </si>
  <si>
    <t>projektová dokumentace - neinvestiční</t>
  </si>
  <si>
    <t>Dotace prezidentské volby</t>
  </si>
  <si>
    <t>Celkem prezidentské volby</t>
  </si>
  <si>
    <t>Příspěvek na pěstounskou péči</t>
  </si>
  <si>
    <t xml:space="preserve">sociální pojištění </t>
  </si>
  <si>
    <t xml:space="preserve">zdravotní pojištění </t>
  </si>
  <si>
    <t>DDHM - PC tiskárny, telefony</t>
  </si>
  <si>
    <t>cestovné</t>
  </si>
  <si>
    <t>poradenství, supervize</t>
  </si>
  <si>
    <t>odborné služby (psycholog, terapeut, doučování, hlídaní dětí)</t>
  </si>
  <si>
    <t>školení osob pečujících/v evidenci</t>
  </si>
  <si>
    <t>opravy</t>
  </si>
  <si>
    <t>voda</t>
  </si>
  <si>
    <t>teplo</t>
  </si>
  <si>
    <t>elektřina</t>
  </si>
  <si>
    <t>pobytové služby (tábory, soustředění, školav přírodě, výcviky)</t>
  </si>
  <si>
    <t>tiskoviny, knihy</t>
  </si>
  <si>
    <t>leasing osobního automobilu - dle počtu dohod</t>
  </si>
  <si>
    <t>Dotace na podzemní kontejnery</t>
  </si>
  <si>
    <t>Dotace a dary</t>
  </si>
  <si>
    <t>0001053000000</t>
  </si>
  <si>
    <t>dar nadačnímu fondům</t>
  </si>
  <si>
    <t>Ostatní</t>
  </si>
  <si>
    <t>Reprezentace města - služby</t>
  </si>
  <si>
    <t>I. RO RM ze dne 1.03.2023</t>
  </si>
  <si>
    <t>Příloha:10 B</t>
  </si>
  <si>
    <t xml:space="preserve">II.RO ZM </t>
  </si>
  <si>
    <t>Příloha 10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</si>
</sst>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i/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1">
    <xf numFmtId="0" fontId="0" fillId="0" borderId="0" xfId="0"/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3" fontId="12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3" fontId="12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/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workbookViewId="0">
      <selection activeCell="F3" sqref="F3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9.140625" style="9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384" width="9.140625" style="7"/>
  </cols>
  <sheetData>
    <row r="1" spans="1:15" s="3" customFormat="1" ht="20.25" x14ac:dyDescent="0.3">
      <c r="A1" s="3" t="s">
        <v>105</v>
      </c>
      <c r="G1" s="1"/>
      <c r="H1" s="4"/>
      <c r="O1" s="1"/>
    </row>
    <row r="2" spans="1:15" s="3" customFormat="1" ht="20.25" x14ac:dyDescent="0.3">
      <c r="A2" s="3" t="s">
        <v>104</v>
      </c>
      <c r="G2" s="1"/>
      <c r="H2" s="4"/>
      <c r="O2" s="1"/>
    </row>
    <row r="3" spans="1:15" s="5" customFormat="1" x14ac:dyDescent="0.2">
      <c r="G3" s="2"/>
      <c r="H3" s="6"/>
      <c r="O3" s="2"/>
    </row>
    <row r="4" spans="1:15" s="5" customFormat="1" x14ac:dyDescent="0.2">
      <c r="A4" s="24" t="s">
        <v>0</v>
      </c>
      <c r="B4" s="24" t="s">
        <v>1</v>
      </c>
      <c r="C4" s="24" t="s">
        <v>2</v>
      </c>
      <c r="D4" s="24" t="s">
        <v>3</v>
      </c>
      <c r="E4" s="24"/>
      <c r="F4" s="25" t="s">
        <v>4</v>
      </c>
      <c r="G4" s="26" t="s">
        <v>5</v>
      </c>
      <c r="H4" s="25" t="s">
        <v>6</v>
      </c>
      <c r="I4" s="27" t="s">
        <v>0</v>
      </c>
      <c r="J4" s="27" t="s">
        <v>1</v>
      </c>
      <c r="K4" s="27" t="s">
        <v>2</v>
      </c>
      <c r="L4" s="24" t="s">
        <v>3</v>
      </c>
      <c r="M4" s="24" t="s">
        <v>8</v>
      </c>
      <c r="N4" s="25" t="s">
        <v>7</v>
      </c>
      <c r="O4" s="26" t="s">
        <v>5</v>
      </c>
    </row>
    <row r="5" spans="1:15" x14ac:dyDescent="0.2">
      <c r="A5" s="14"/>
      <c r="B5" s="14"/>
      <c r="C5" s="14"/>
      <c r="D5" s="14"/>
      <c r="E5" s="14"/>
      <c r="F5" s="14"/>
      <c r="G5" s="19"/>
      <c r="H5" s="28"/>
      <c r="I5" s="14"/>
      <c r="J5" s="14"/>
      <c r="K5" s="14"/>
      <c r="L5" s="14"/>
      <c r="M5" s="14"/>
      <c r="N5" s="14"/>
      <c r="O5" s="10"/>
    </row>
    <row r="6" spans="1:15" x14ac:dyDescent="0.2">
      <c r="A6" s="45" t="s">
        <v>18</v>
      </c>
      <c r="B6" s="45"/>
      <c r="C6" s="45"/>
      <c r="D6" s="45"/>
      <c r="E6" s="45"/>
      <c r="F6" s="45"/>
      <c r="G6" s="45"/>
      <c r="H6" s="47" t="s">
        <v>20</v>
      </c>
      <c r="I6" s="44" t="s">
        <v>61</v>
      </c>
      <c r="J6" s="44"/>
      <c r="K6" s="44"/>
      <c r="L6" s="44"/>
      <c r="M6" s="44"/>
      <c r="N6" s="44"/>
      <c r="O6" s="44"/>
    </row>
    <row r="7" spans="1:15" x14ac:dyDescent="0.2">
      <c r="A7" s="14"/>
      <c r="B7" s="11">
        <v>8115</v>
      </c>
      <c r="C7" s="11"/>
      <c r="D7" s="11"/>
      <c r="E7" s="13"/>
      <c r="F7" s="12" t="s">
        <v>19</v>
      </c>
      <c r="G7" s="19">
        <v>150</v>
      </c>
      <c r="H7" s="47"/>
      <c r="I7" s="11">
        <v>3639</v>
      </c>
      <c r="J7" s="11">
        <v>5169</v>
      </c>
      <c r="K7" s="11">
        <v>2302</v>
      </c>
      <c r="L7" s="11"/>
      <c r="M7" s="39" t="s">
        <v>62</v>
      </c>
      <c r="N7" s="15" t="s">
        <v>79</v>
      </c>
      <c r="O7" s="10">
        <v>150</v>
      </c>
    </row>
    <row r="8" spans="1:15" x14ac:dyDescent="0.2">
      <c r="B8" s="16"/>
      <c r="C8" s="16"/>
      <c r="D8" s="16"/>
      <c r="E8" s="17"/>
      <c r="F8" s="18"/>
      <c r="I8" s="16"/>
      <c r="J8" s="16"/>
      <c r="K8" s="16"/>
      <c r="L8" s="16"/>
      <c r="M8" s="40"/>
      <c r="N8" s="37"/>
    </row>
    <row r="9" spans="1:15" x14ac:dyDescent="0.2">
      <c r="B9" s="16"/>
      <c r="C9" s="16"/>
      <c r="D9" s="16"/>
      <c r="E9" s="17"/>
      <c r="F9" s="18"/>
      <c r="I9" s="16"/>
      <c r="J9" s="16"/>
      <c r="K9" s="16"/>
      <c r="L9" s="16"/>
      <c r="M9" s="40"/>
      <c r="N9" s="37"/>
    </row>
    <row r="10" spans="1:15" x14ac:dyDescent="0.2">
      <c r="A10" s="45" t="s">
        <v>18</v>
      </c>
      <c r="B10" s="45"/>
      <c r="C10" s="45"/>
      <c r="D10" s="45"/>
      <c r="E10" s="45"/>
      <c r="F10" s="45"/>
      <c r="G10" s="45"/>
      <c r="H10" s="46" t="s">
        <v>21</v>
      </c>
      <c r="I10" s="44" t="s">
        <v>61</v>
      </c>
      <c r="J10" s="44"/>
      <c r="K10" s="44"/>
      <c r="L10" s="44"/>
      <c r="M10" s="44"/>
      <c r="N10" s="44"/>
      <c r="O10" s="44"/>
    </row>
    <row r="11" spans="1:15" x14ac:dyDescent="0.2">
      <c r="A11" s="14"/>
      <c r="B11" s="11">
        <v>8115</v>
      </c>
      <c r="C11" s="11"/>
      <c r="D11" s="11"/>
      <c r="E11" s="13"/>
      <c r="F11" s="12" t="s">
        <v>19</v>
      </c>
      <c r="G11" s="19">
        <v>100</v>
      </c>
      <c r="H11" s="46"/>
      <c r="I11" s="11">
        <v>6171</v>
      </c>
      <c r="J11" s="11">
        <v>5169</v>
      </c>
      <c r="K11" s="11">
        <v>2300</v>
      </c>
      <c r="L11" s="11"/>
      <c r="M11" s="39" t="s">
        <v>62</v>
      </c>
      <c r="N11" s="15" t="s">
        <v>65</v>
      </c>
      <c r="O11" s="10">
        <v>100</v>
      </c>
    </row>
    <row r="12" spans="1:15" x14ac:dyDescent="0.2">
      <c r="I12" s="16"/>
      <c r="J12" s="16"/>
      <c r="K12" s="16"/>
      <c r="L12" s="16"/>
      <c r="M12" s="40"/>
      <c r="N12" s="37"/>
    </row>
    <row r="14" spans="1:15" x14ac:dyDescent="0.2">
      <c r="A14" s="45" t="s">
        <v>18</v>
      </c>
      <c r="B14" s="45"/>
      <c r="C14" s="45"/>
      <c r="D14" s="45"/>
      <c r="E14" s="45"/>
      <c r="F14" s="45"/>
      <c r="G14" s="45"/>
      <c r="H14" s="47" t="s">
        <v>22</v>
      </c>
      <c r="I14" s="44" t="s">
        <v>10</v>
      </c>
      <c r="J14" s="44"/>
      <c r="K14" s="44"/>
      <c r="L14" s="44"/>
      <c r="M14" s="44"/>
      <c r="N14" s="44"/>
      <c r="O14" s="44"/>
    </row>
    <row r="15" spans="1:15" x14ac:dyDescent="0.2">
      <c r="A15" s="14"/>
      <c r="B15" s="11">
        <v>8115</v>
      </c>
      <c r="C15" s="11"/>
      <c r="D15" s="11"/>
      <c r="E15" s="13"/>
      <c r="F15" s="12" t="s">
        <v>19</v>
      </c>
      <c r="G15" s="19">
        <v>850</v>
      </c>
      <c r="H15" s="47"/>
      <c r="I15" s="11">
        <v>2219</v>
      </c>
      <c r="J15" s="11">
        <v>6121</v>
      </c>
      <c r="K15" s="11">
        <v>2095</v>
      </c>
      <c r="L15" s="11"/>
      <c r="M15" s="13" t="s">
        <v>9</v>
      </c>
      <c r="N15" s="12" t="s">
        <v>63</v>
      </c>
      <c r="O15" s="10">
        <v>600</v>
      </c>
    </row>
    <row r="16" spans="1:15" x14ac:dyDescent="0.2">
      <c r="A16" s="14"/>
      <c r="B16" s="14"/>
      <c r="C16" s="14"/>
      <c r="D16" s="14"/>
      <c r="E16" s="14"/>
      <c r="F16" s="14"/>
      <c r="G16" s="19"/>
      <c r="H16" s="47"/>
      <c r="I16" s="11">
        <v>3113</v>
      </c>
      <c r="J16" s="11">
        <v>6121</v>
      </c>
      <c r="K16" s="11">
        <v>2105</v>
      </c>
      <c r="L16" s="11"/>
      <c r="M16" s="13" t="s">
        <v>9</v>
      </c>
      <c r="N16" s="12" t="s">
        <v>43</v>
      </c>
      <c r="O16" s="10">
        <v>250</v>
      </c>
    </row>
    <row r="17" spans="1:15" x14ac:dyDescent="0.2">
      <c r="I17" s="16"/>
      <c r="J17" s="16"/>
      <c r="K17" s="16"/>
      <c r="L17" s="16"/>
      <c r="M17" s="17"/>
      <c r="N17" s="18"/>
    </row>
    <row r="18" spans="1:15" x14ac:dyDescent="0.2">
      <c r="I18" s="16"/>
      <c r="J18" s="16"/>
      <c r="K18" s="16"/>
      <c r="L18" s="16"/>
      <c r="M18" s="17"/>
      <c r="N18" s="18"/>
    </row>
    <row r="19" spans="1:15" x14ac:dyDescent="0.2">
      <c r="H19" s="46" t="s">
        <v>23</v>
      </c>
      <c r="I19" s="44" t="s">
        <v>10</v>
      </c>
      <c r="J19" s="44"/>
      <c r="K19" s="44"/>
      <c r="L19" s="44"/>
      <c r="M19" s="44"/>
      <c r="N19" s="44"/>
      <c r="O19" s="44"/>
    </row>
    <row r="20" spans="1:15" x14ac:dyDescent="0.2">
      <c r="H20" s="46"/>
      <c r="I20" s="11">
        <v>3113</v>
      </c>
      <c r="J20" s="11">
        <v>6121</v>
      </c>
      <c r="K20" s="11">
        <v>912</v>
      </c>
      <c r="L20" s="11"/>
      <c r="M20" s="13" t="s">
        <v>9</v>
      </c>
      <c r="N20" s="12" t="s">
        <v>67</v>
      </c>
      <c r="O20" s="10">
        <v>900</v>
      </c>
    </row>
    <row r="21" spans="1:15" x14ac:dyDescent="0.2">
      <c r="H21" s="46"/>
      <c r="I21" s="11">
        <v>3111</v>
      </c>
      <c r="J21" s="11">
        <v>6121</v>
      </c>
      <c r="K21" s="11">
        <v>902</v>
      </c>
      <c r="L21" s="11"/>
      <c r="M21" s="13" t="s">
        <v>9</v>
      </c>
      <c r="N21" s="12" t="s">
        <v>68</v>
      </c>
      <c r="O21" s="10">
        <v>600</v>
      </c>
    </row>
    <row r="22" spans="1:15" x14ac:dyDescent="0.2">
      <c r="H22" s="46"/>
      <c r="I22" s="11">
        <v>3639</v>
      </c>
      <c r="J22" s="11">
        <v>6121</v>
      </c>
      <c r="K22" s="11">
        <v>300</v>
      </c>
      <c r="L22" s="11"/>
      <c r="M22" s="13" t="s">
        <v>9</v>
      </c>
      <c r="N22" s="12" t="s">
        <v>11</v>
      </c>
      <c r="O22" s="10">
        <v>1200</v>
      </c>
    </row>
    <row r="23" spans="1:15" x14ac:dyDescent="0.2">
      <c r="H23" s="46"/>
      <c r="I23" s="11">
        <v>3429</v>
      </c>
      <c r="J23" s="11">
        <v>6121</v>
      </c>
      <c r="K23" s="11">
        <v>2093</v>
      </c>
      <c r="L23" s="11"/>
      <c r="M23" s="13" t="s">
        <v>9</v>
      </c>
      <c r="N23" s="12" t="s">
        <v>75</v>
      </c>
      <c r="O23" s="10">
        <v>2000</v>
      </c>
    </row>
    <row r="24" spans="1:15" x14ac:dyDescent="0.2">
      <c r="H24" s="46"/>
      <c r="I24" s="11">
        <v>3639</v>
      </c>
      <c r="J24" s="11">
        <v>5171</v>
      </c>
      <c r="K24" s="11">
        <v>330</v>
      </c>
      <c r="L24" s="11"/>
      <c r="M24" s="13" t="s">
        <v>9</v>
      </c>
      <c r="N24" s="12" t="s">
        <v>69</v>
      </c>
      <c r="O24" s="10">
        <v>1000</v>
      </c>
    </row>
    <row r="25" spans="1:15" x14ac:dyDescent="0.2">
      <c r="H25" s="46"/>
      <c r="I25" s="11">
        <v>3429</v>
      </c>
      <c r="J25" s="11">
        <v>6121</v>
      </c>
      <c r="K25" s="11">
        <v>2089</v>
      </c>
      <c r="L25" s="11"/>
      <c r="M25" s="13" t="s">
        <v>9</v>
      </c>
      <c r="N25" s="12" t="s">
        <v>70</v>
      </c>
      <c r="O25" s="10">
        <v>-5700</v>
      </c>
    </row>
    <row r="26" spans="1:15" x14ac:dyDescent="0.2">
      <c r="I26" s="16"/>
      <c r="J26" s="16"/>
      <c r="K26" s="16"/>
      <c r="L26" s="16"/>
      <c r="M26" s="17"/>
      <c r="N26" s="41"/>
    </row>
    <row r="28" spans="1:15" x14ac:dyDescent="0.2">
      <c r="A28" s="45" t="s">
        <v>18</v>
      </c>
      <c r="B28" s="45"/>
      <c r="C28" s="45"/>
      <c r="D28" s="45"/>
      <c r="E28" s="45"/>
      <c r="F28" s="45"/>
      <c r="G28" s="45"/>
      <c r="H28" s="47" t="s">
        <v>24</v>
      </c>
      <c r="I28" s="44" t="s">
        <v>36</v>
      </c>
      <c r="J28" s="44"/>
      <c r="K28" s="44"/>
      <c r="L28" s="44"/>
      <c r="M28" s="44"/>
      <c r="N28" s="44"/>
      <c r="O28" s="44"/>
    </row>
    <row r="29" spans="1:15" x14ac:dyDescent="0.2">
      <c r="A29" s="14"/>
      <c r="B29" s="11">
        <v>8115</v>
      </c>
      <c r="C29" s="11"/>
      <c r="D29" s="11"/>
      <c r="E29" s="13"/>
      <c r="F29" s="12" t="s">
        <v>19</v>
      </c>
      <c r="G29" s="19">
        <v>650</v>
      </c>
      <c r="H29" s="47"/>
      <c r="I29" s="11">
        <v>5512</v>
      </c>
      <c r="J29" s="11">
        <v>6123</v>
      </c>
      <c r="K29" s="11">
        <v>603</v>
      </c>
      <c r="L29" s="11">
        <v>14502</v>
      </c>
      <c r="M29" s="13" t="s">
        <v>37</v>
      </c>
      <c r="N29" s="12" t="s">
        <v>64</v>
      </c>
      <c r="O29" s="10">
        <v>650</v>
      </c>
    </row>
    <row r="30" spans="1:15" x14ac:dyDescent="0.2">
      <c r="I30" s="16"/>
      <c r="J30" s="16"/>
      <c r="K30" s="16"/>
      <c r="L30" s="16"/>
      <c r="M30" s="17"/>
      <c r="N30" s="18"/>
    </row>
    <row r="31" spans="1:15" x14ac:dyDescent="0.2">
      <c r="I31" s="16"/>
      <c r="J31" s="16"/>
      <c r="K31" s="16"/>
      <c r="L31" s="16"/>
      <c r="M31" s="17"/>
      <c r="N31" s="18"/>
    </row>
    <row r="32" spans="1:15" x14ac:dyDescent="0.2">
      <c r="A32" s="45" t="s">
        <v>18</v>
      </c>
      <c r="B32" s="45"/>
      <c r="C32" s="45"/>
      <c r="D32" s="45"/>
      <c r="E32" s="45"/>
      <c r="F32" s="45"/>
      <c r="G32" s="45"/>
      <c r="H32" s="46" t="s">
        <v>25</v>
      </c>
      <c r="I32" s="44" t="s">
        <v>71</v>
      </c>
      <c r="J32" s="44"/>
      <c r="K32" s="44"/>
      <c r="L32" s="44"/>
      <c r="M32" s="44"/>
      <c r="N32" s="44"/>
      <c r="O32" s="44"/>
    </row>
    <row r="33" spans="1:15" x14ac:dyDescent="0.2">
      <c r="A33" s="14"/>
      <c r="B33" s="11">
        <v>8115</v>
      </c>
      <c r="C33" s="11"/>
      <c r="D33" s="11"/>
      <c r="E33" s="13"/>
      <c r="F33" s="12" t="s">
        <v>19</v>
      </c>
      <c r="G33" s="19">
        <v>100</v>
      </c>
      <c r="H33" s="46"/>
      <c r="I33" s="11">
        <v>3111</v>
      </c>
      <c r="J33" s="11">
        <v>5331</v>
      </c>
      <c r="K33" s="11">
        <v>904</v>
      </c>
      <c r="L33" s="11"/>
      <c r="M33" s="13" t="s">
        <v>57</v>
      </c>
      <c r="N33" s="12" t="s">
        <v>72</v>
      </c>
      <c r="O33" s="10">
        <v>100</v>
      </c>
    </row>
    <row r="36" spans="1:15" x14ac:dyDescent="0.2">
      <c r="A36" s="45" t="s">
        <v>18</v>
      </c>
      <c r="B36" s="45"/>
      <c r="C36" s="45"/>
      <c r="D36" s="45"/>
      <c r="E36" s="45"/>
      <c r="F36" s="45"/>
      <c r="G36" s="45"/>
      <c r="H36" s="47" t="s">
        <v>26</v>
      </c>
      <c r="I36" s="48" t="s">
        <v>30</v>
      </c>
      <c r="J36" s="48"/>
      <c r="K36" s="48"/>
      <c r="L36" s="48"/>
      <c r="M36" s="48"/>
      <c r="N36" s="48"/>
      <c r="O36" s="48"/>
    </row>
    <row r="37" spans="1:15" x14ac:dyDescent="0.2">
      <c r="A37" s="14"/>
      <c r="B37" s="11">
        <v>8115</v>
      </c>
      <c r="C37" s="11"/>
      <c r="D37" s="11"/>
      <c r="E37" s="13"/>
      <c r="F37" s="12" t="s">
        <v>19</v>
      </c>
      <c r="G37" s="19">
        <v>3000</v>
      </c>
      <c r="H37" s="47"/>
      <c r="I37" s="11">
        <v>3599</v>
      </c>
      <c r="J37" s="11">
        <v>6313</v>
      </c>
      <c r="K37" s="11">
        <v>530</v>
      </c>
      <c r="L37" s="11">
        <v>265</v>
      </c>
      <c r="M37" s="13" t="s">
        <v>31</v>
      </c>
      <c r="N37" s="23" t="s">
        <v>66</v>
      </c>
      <c r="O37" s="10">
        <v>3000</v>
      </c>
    </row>
    <row r="38" spans="1:15" x14ac:dyDescent="0.2">
      <c r="I38" s="16"/>
      <c r="J38" s="16"/>
      <c r="K38" s="16"/>
      <c r="L38" s="16"/>
      <c r="M38" s="17"/>
      <c r="N38" s="18"/>
    </row>
    <row r="40" spans="1:15" x14ac:dyDescent="0.2">
      <c r="A40" s="45" t="s">
        <v>18</v>
      </c>
      <c r="B40" s="45"/>
      <c r="C40" s="45"/>
      <c r="D40" s="45"/>
      <c r="E40" s="45"/>
      <c r="F40" s="45"/>
      <c r="G40" s="45"/>
      <c r="H40" s="47" t="s">
        <v>27</v>
      </c>
      <c r="I40" s="44" t="s">
        <v>12</v>
      </c>
      <c r="J40" s="44"/>
      <c r="K40" s="44"/>
      <c r="L40" s="44"/>
      <c r="M40" s="44"/>
      <c r="N40" s="44"/>
      <c r="O40" s="44"/>
    </row>
    <row r="41" spans="1:15" x14ac:dyDescent="0.2">
      <c r="A41" s="14"/>
      <c r="B41" s="11">
        <v>8115</v>
      </c>
      <c r="C41" s="11"/>
      <c r="D41" s="11"/>
      <c r="E41" s="13"/>
      <c r="F41" s="12" t="s">
        <v>19</v>
      </c>
      <c r="G41" s="19">
        <v>400</v>
      </c>
      <c r="H41" s="47"/>
      <c r="I41" s="11">
        <v>6171</v>
      </c>
      <c r="J41" s="11">
        <v>5171</v>
      </c>
      <c r="K41" s="11">
        <v>267</v>
      </c>
      <c r="L41" s="11"/>
      <c r="M41" s="13" t="s">
        <v>13</v>
      </c>
      <c r="N41" s="12" t="s">
        <v>14</v>
      </c>
      <c r="O41" s="10">
        <v>400</v>
      </c>
    </row>
    <row r="42" spans="1:15" x14ac:dyDescent="0.2">
      <c r="I42" s="16"/>
      <c r="J42" s="16"/>
      <c r="K42" s="16"/>
      <c r="L42" s="16"/>
      <c r="M42" s="17"/>
      <c r="N42" s="18"/>
    </row>
    <row r="44" spans="1:15" x14ac:dyDescent="0.2">
      <c r="A44" s="45" t="s">
        <v>18</v>
      </c>
      <c r="B44" s="45"/>
      <c r="C44" s="45"/>
      <c r="D44" s="45"/>
      <c r="E44" s="45"/>
      <c r="F44" s="45"/>
      <c r="G44" s="45"/>
      <c r="H44" s="47" t="s">
        <v>28</v>
      </c>
      <c r="I44" s="44" t="s">
        <v>15</v>
      </c>
      <c r="J44" s="44"/>
      <c r="K44" s="44"/>
      <c r="L44" s="44"/>
      <c r="M44" s="44"/>
      <c r="N44" s="44"/>
      <c r="O44" s="44"/>
    </row>
    <row r="45" spans="1:15" x14ac:dyDescent="0.2">
      <c r="A45" s="14"/>
      <c r="B45" s="11">
        <v>8115</v>
      </c>
      <c r="C45" s="11"/>
      <c r="D45" s="11"/>
      <c r="E45" s="13"/>
      <c r="F45" s="12" t="s">
        <v>19</v>
      </c>
      <c r="G45" s="19">
        <v>550</v>
      </c>
      <c r="H45" s="47"/>
      <c r="I45" s="11">
        <v>6171</v>
      </c>
      <c r="J45" s="11">
        <v>5137</v>
      </c>
      <c r="K45" s="11">
        <v>3</v>
      </c>
      <c r="L45" s="11"/>
      <c r="M45" s="13" t="s">
        <v>16</v>
      </c>
      <c r="N45" s="23" t="s">
        <v>17</v>
      </c>
      <c r="O45" s="10">
        <v>200</v>
      </c>
    </row>
    <row r="46" spans="1:15" x14ac:dyDescent="0.2">
      <c r="A46" s="14"/>
      <c r="B46" s="14"/>
      <c r="C46" s="14"/>
      <c r="D46" s="14"/>
      <c r="E46" s="14"/>
      <c r="F46" s="14"/>
      <c r="G46" s="19"/>
      <c r="H46" s="47"/>
      <c r="I46" s="11">
        <v>6171</v>
      </c>
      <c r="J46" s="11">
        <v>6122</v>
      </c>
      <c r="K46" s="11">
        <v>3</v>
      </c>
      <c r="L46" s="11"/>
      <c r="M46" s="13" t="s">
        <v>16</v>
      </c>
      <c r="N46" s="23" t="s">
        <v>35</v>
      </c>
      <c r="O46" s="10">
        <v>350</v>
      </c>
    </row>
    <row r="49" spans="1:15" x14ac:dyDescent="0.2">
      <c r="A49" s="44" t="s">
        <v>33</v>
      </c>
      <c r="B49" s="44"/>
      <c r="C49" s="44"/>
      <c r="D49" s="44"/>
      <c r="E49" s="44"/>
      <c r="F49" s="44"/>
      <c r="G49" s="44"/>
      <c r="H49" s="47" t="s">
        <v>29</v>
      </c>
      <c r="I49" s="44" t="s">
        <v>15</v>
      </c>
      <c r="J49" s="44"/>
      <c r="K49" s="44"/>
      <c r="L49" s="44"/>
      <c r="M49" s="44"/>
      <c r="N49" s="44"/>
      <c r="O49" s="44"/>
    </row>
    <row r="50" spans="1:15" x14ac:dyDescent="0.2">
      <c r="A50" s="20">
        <v>4350</v>
      </c>
      <c r="B50" s="20">
        <v>2122</v>
      </c>
      <c r="C50" s="20">
        <v>520</v>
      </c>
      <c r="D50" s="20"/>
      <c r="E50" s="21"/>
      <c r="F50" s="22" t="s">
        <v>73</v>
      </c>
      <c r="G50" s="38">
        <v>145.19999999999999</v>
      </c>
      <c r="H50" s="47"/>
      <c r="I50" s="11">
        <v>6171</v>
      </c>
      <c r="J50" s="11">
        <v>5901</v>
      </c>
      <c r="K50" s="11">
        <v>1</v>
      </c>
      <c r="L50" s="11"/>
      <c r="M50" s="13" t="s">
        <v>16</v>
      </c>
      <c r="N50" s="12" t="s">
        <v>39</v>
      </c>
      <c r="O50" s="38">
        <v>145.19999999999999</v>
      </c>
    </row>
    <row r="53" spans="1:15" x14ac:dyDescent="0.2">
      <c r="H53" s="46" t="s">
        <v>32</v>
      </c>
      <c r="I53" s="44" t="s">
        <v>10</v>
      </c>
      <c r="J53" s="44"/>
      <c r="K53" s="44"/>
      <c r="L53" s="44"/>
      <c r="M53" s="44"/>
      <c r="N53" s="44"/>
      <c r="O53" s="44"/>
    </row>
    <row r="54" spans="1:15" x14ac:dyDescent="0.2">
      <c r="H54" s="46"/>
      <c r="I54" s="11">
        <v>2219</v>
      </c>
      <c r="J54" s="11">
        <v>5171</v>
      </c>
      <c r="K54" s="11">
        <v>2093</v>
      </c>
      <c r="L54" s="11"/>
      <c r="M54" s="13" t="s">
        <v>9</v>
      </c>
      <c r="N54" s="12" t="s">
        <v>74</v>
      </c>
      <c r="O54" s="10">
        <v>-1000</v>
      </c>
    </row>
    <row r="55" spans="1:15" x14ac:dyDescent="0.2">
      <c r="H55" s="46"/>
      <c r="I55" s="11">
        <v>2219</v>
      </c>
      <c r="J55" s="11">
        <v>5171</v>
      </c>
      <c r="K55" s="11">
        <v>2096</v>
      </c>
      <c r="L55" s="11"/>
      <c r="M55" s="13" t="s">
        <v>9</v>
      </c>
      <c r="N55" s="12" t="s">
        <v>74</v>
      </c>
      <c r="O55" s="10">
        <v>1000</v>
      </c>
    </row>
    <row r="56" spans="1:15" x14ac:dyDescent="0.2">
      <c r="H56" s="46"/>
      <c r="I56" s="11">
        <v>2212</v>
      </c>
      <c r="J56" s="11">
        <v>6121</v>
      </c>
      <c r="K56" s="11">
        <v>2089</v>
      </c>
      <c r="L56" s="11"/>
      <c r="M56" s="13" t="s">
        <v>9</v>
      </c>
      <c r="N56" s="12" t="s">
        <v>76</v>
      </c>
      <c r="O56" s="10">
        <v>-1000</v>
      </c>
    </row>
    <row r="57" spans="1:15" x14ac:dyDescent="0.2">
      <c r="H57" s="46"/>
      <c r="I57" s="11">
        <v>2212</v>
      </c>
      <c r="J57" s="11">
        <v>6121</v>
      </c>
      <c r="K57" s="11">
        <v>2097</v>
      </c>
      <c r="L57" s="11"/>
      <c r="M57" s="13" t="s">
        <v>9</v>
      </c>
      <c r="N57" s="12" t="s">
        <v>76</v>
      </c>
      <c r="O57" s="10">
        <v>1000</v>
      </c>
    </row>
    <row r="60" spans="1:15" x14ac:dyDescent="0.2">
      <c r="A60" s="45" t="s">
        <v>18</v>
      </c>
      <c r="B60" s="45"/>
      <c r="C60" s="45"/>
      <c r="D60" s="45"/>
      <c r="E60" s="45"/>
      <c r="F60" s="45"/>
      <c r="G60" s="45"/>
      <c r="H60" s="46">
        <v>12</v>
      </c>
      <c r="I60" s="44" t="s">
        <v>12</v>
      </c>
      <c r="J60" s="44"/>
      <c r="K60" s="44"/>
      <c r="L60" s="44"/>
      <c r="M60" s="44"/>
      <c r="N60" s="44"/>
      <c r="O60" s="44"/>
    </row>
    <row r="61" spans="1:15" x14ac:dyDescent="0.2">
      <c r="A61" s="14"/>
      <c r="B61" s="11">
        <v>8115</v>
      </c>
      <c r="C61" s="11"/>
      <c r="D61" s="11"/>
      <c r="E61" s="13"/>
      <c r="F61" s="12" t="s">
        <v>19</v>
      </c>
      <c r="G61" s="19">
        <v>300</v>
      </c>
      <c r="H61" s="46"/>
      <c r="I61" s="11">
        <v>6171</v>
      </c>
      <c r="J61" s="11">
        <v>5137</v>
      </c>
      <c r="K61" s="11">
        <v>201</v>
      </c>
      <c r="L61" s="11"/>
      <c r="M61" s="13" t="s">
        <v>13</v>
      </c>
      <c r="N61" s="12" t="s">
        <v>77</v>
      </c>
      <c r="O61" s="10">
        <v>250</v>
      </c>
    </row>
    <row r="62" spans="1:15" x14ac:dyDescent="0.2">
      <c r="A62" s="14"/>
      <c r="B62" s="14"/>
      <c r="C62" s="14"/>
      <c r="D62" s="14"/>
      <c r="E62" s="14"/>
      <c r="F62" s="14"/>
      <c r="G62" s="19"/>
      <c r="H62" s="46"/>
      <c r="I62" s="11">
        <v>6171</v>
      </c>
      <c r="J62" s="11">
        <v>5139</v>
      </c>
      <c r="K62" s="11">
        <v>222</v>
      </c>
      <c r="L62" s="11"/>
      <c r="M62" s="13" t="s">
        <v>13</v>
      </c>
      <c r="N62" s="12" t="s">
        <v>53</v>
      </c>
      <c r="O62" s="10">
        <v>50</v>
      </c>
    </row>
    <row r="63" spans="1:15" x14ac:dyDescent="0.2">
      <c r="I63" s="16"/>
      <c r="J63" s="16"/>
      <c r="K63" s="16"/>
      <c r="L63" s="16"/>
      <c r="M63" s="17"/>
      <c r="N63" s="18"/>
    </row>
    <row r="64" spans="1:15" x14ac:dyDescent="0.2">
      <c r="I64" s="16"/>
      <c r="J64" s="16"/>
      <c r="K64" s="16"/>
      <c r="L64" s="16"/>
      <c r="M64" s="17"/>
      <c r="N64" s="18"/>
    </row>
    <row r="65" spans="1:15" x14ac:dyDescent="0.2">
      <c r="A65" s="45" t="s">
        <v>18</v>
      </c>
      <c r="B65" s="45"/>
      <c r="C65" s="45"/>
      <c r="D65" s="45"/>
      <c r="E65" s="45"/>
      <c r="F65" s="45"/>
      <c r="G65" s="45"/>
      <c r="H65" s="46" t="s">
        <v>34</v>
      </c>
      <c r="I65" s="44" t="s">
        <v>10</v>
      </c>
      <c r="J65" s="44"/>
      <c r="K65" s="44"/>
      <c r="L65" s="44"/>
      <c r="M65" s="44"/>
      <c r="N65" s="44"/>
      <c r="O65" s="44"/>
    </row>
    <row r="66" spans="1:15" x14ac:dyDescent="0.2">
      <c r="A66" s="14"/>
      <c r="B66" s="11">
        <v>8115</v>
      </c>
      <c r="C66" s="11"/>
      <c r="D66" s="11"/>
      <c r="E66" s="13"/>
      <c r="F66" s="12" t="s">
        <v>19</v>
      </c>
      <c r="G66" s="19">
        <v>460</v>
      </c>
      <c r="H66" s="46"/>
      <c r="I66" s="11">
        <v>3322</v>
      </c>
      <c r="J66" s="11">
        <v>5171</v>
      </c>
      <c r="K66" s="11">
        <v>315</v>
      </c>
      <c r="L66" s="11"/>
      <c r="M66" s="13" t="s">
        <v>42</v>
      </c>
      <c r="N66" s="12" t="s">
        <v>78</v>
      </c>
      <c r="O66" s="10">
        <v>460</v>
      </c>
    </row>
  </sheetData>
  <mergeCells count="37">
    <mergeCell ref="I10:O10"/>
    <mergeCell ref="H10:H11"/>
    <mergeCell ref="I19:O19"/>
    <mergeCell ref="A14:G14"/>
    <mergeCell ref="A10:G10"/>
    <mergeCell ref="H19:H25"/>
    <mergeCell ref="A49:G49"/>
    <mergeCell ref="I49:O49"/>
    <mergeCell ref="H49:H50"/>
    <mergeCell ref="H6:H7"/>
    <mergeCell ref="A28:G28"/>
    <mergeCell ref="A6:G6"/>
    <mergeCell ref="I6:O6"/>
    <mergeCell ref="I14:O14"/>
    <mergeCell ref="H14:H16"/>
    <mergeCell ref="A44:G44"/>
    <mergeCell ref="I44:O44"/>
    <mergeCell ref="I28:O28"/>
    <mergeCell ref="A36:G36"/>
    <mergeCell ref="H28:H29"/>
    <mergeCell ref="H44:H46"/>
    <mergeCell ref="A32:G32"/>
    <mergeCell ref="H32:H33"/>
    <mergeCell ref="I32:O32"/>
    <mergeCell ref="I53:O53"/>
    <mergeCell ref="H53:H57"/>
    <mergeCell ref="H40:H41"/>
    <mergeCell ref="I36:O36"/>
    <mergeCell ref="H36:H37"/>
    <mergeCell ref="I40:O40"/>
    <mergeCell ref="A40:G40"/>
    <mergeCell ref="I65:O65"/>
    <mergeCell ref="A60:G60"/>
    <mergeCell ref="I60:O60"/>
    <mergeCell ref="A65:G65"/>
    <mergeCell ref="H65:H66"/>
    <mergeCell ref="H60:H62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4783-9BCF-4E5D-A903-DFFACFEE51B1}">
  <dimension ref="A1:O59"/>
  <sheetViews>
    <sheetView topLeftCell="A29" workbookViewId="0">
      <selection sqref="A1:O60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12.5703125" style="9" bestFit="1" customWidth="1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" width="17.42578125" style="7" bestFit="1" customWidth="1"/>
    <col min="17" max="17" width="14.42578125" style="7" bestFit="1" customWidth="1"/>
    <col min="18" max="16384" width="9.140625" style="7"/>
  </cols>
  <sheetData>
    <row r="1" spans="1:15" ht="15.75" x14ac:dyDescent="0.25">
      <c r="A1" s="50" t="s">
        <v>106</v>
      </c>
    </row>
    <row r="3" spans="1:15" ht="20.25" x14ac:dyDescent="0.3">
      <c r="A3" s="3" t="s">
        <v>103</v>
      </c>
      <c r="B3" s="3"/>
      <c r="C3" s="3"/>
      <c r="D3" s="3"/>
      <c r="E3" s="3"/>
      <c r="F3" s="3"/>
      <c r="G3" s="1"/>
      <c r="H3" s="4"/>
      <c r="I3" s="3"/>
      <c r="J3" s="3"/>
      <c r="K3" s="3"/>
      <c r="L3" s="3"/>
      <c r="M3" s="3"/>
      <c r="N3" s="3"/>
      <c r="O3" s="1"/>
    </row>
    <row r="4" spans="1:15" ht="20.25" x14ac:dyDescent="0.3">
      <c r="A4" s="3"/>
      <c r="B4" s="3"/>
      <c r="C4" s="3"/>
      <c r="D4" s="3"/>
      <c r="E4" s="3"/>
      <c r="F4" s="3"/>
      <c r="G4" s="1"/>
      <c r="H4" s="4"/>
      <c r="I4" s="3"/>
      <c r="J4" s="3"/>
      <c r="K4" s="3"/>
      <c r="L4" s="3"/>
      <c r="M4" s="3"/>
      <c r="N4" s="3"/>
      <c r="O4" s="1"/>
    </row>
    <row r="5" spans="1:15" ht="15" thickBot="1" x14ac:dyDescent="0.25">
      <c r="A5" s="5"/>
      <c r="B5" s="5"/>
      <c r="C5" s="5"/>
      <c r="D5" s="5"/>
      <c r="E5" s="5"/>
      <c r="F5" s="5"/>
      <c r="G5" s="2"/>
      <c r="H5" s="6"/>
      <c r="I5" s="5"/>
      <c r="J5" s="5"/>
      <c r="K5" s="5"/>
      <c r="L5" s="5"/>
      <c r="M5" s="5"/>
      <c r="N5" s="5"/>
    </row>
    <row r="6" spans="1:15" ht="15" thickBot="1" x14ac:dyDescent="0.25">
      <c r="A6" s="29" t="s">
        <v>0</v>
      </c>
      <c r="B6" s="30" t="s">
        <v>1</v>
      </c>
      <c r="C6" s="30" t="s">
        <v>2</v>
      </c>
      <c r="D6" s="30" t="s">
        <v>3</v>
      </c>
      <c r="E6" s="30"/>
      <c r="F6" s="31" t="s">
        <v>4</v>
      </c>
      <c r="G6" s="32" t="s">
        <v>5</v>
      </c>
      <c r="H6" s="31" t="s">
        <v>6</v>
      </c>
      <c r="I6" s="33" t="s">
        <v>0</v>
      </c>
      <c r="J6" s="33" t="s">
        <v>1</v>
      </c>
      <c r="K6" s="33" t="s">
        <v>2</v>
      </c>
      <c r="L6" s="30" t="s">
        <v>3</v>
      </c>
      <c r="M6" s="30" t="s">
        <v>8</v>
      </c>
      <c r="N6" s="31" t="s">
        <v>7</v>
      </c>
      <c r="O6" s="34" t="s">
        <v>5</v>
      </c>
    </row>
    <row r="10" spans="1:15" x14ac:dyDescent="0.2">
      <c r="A10" s="44" t="s">
        <v>33</v>
      </c>
      <c r="B10" s="44"/>
      <c r="C10" s="44"/>
      <c r="D10" s="44"/>
      <c r="E10" s="44"/>
      <c r="F10" s="44"/>
      <c r="G10" s="44"/>
      <c r="H10" s="47" t="s">
        <v>20</v>
      </c>
      <c r="I10" s="49" t="s">
        <v>56</v>
      </c>
      <c r="J10" s="49"/>
      <c r="K10" s="49"/>
      <c r="L10" s="49"/>
      <c r="M10" s="49"/>
      <c r="N10" s="49"/>
      <c r="O10" s="49"/>
    </row>
    <row r="11" spans="1:15" x14ac:dyDescent="0.2">
      <c r="A11" s="14"/>
      <c r="B11" s="11">
        <v>4111</v>
      </c>
      <c r="C11" s="11"/>
      <c r="D11" s="11">
        <v>98008</v>
      </c>
      <c r="E11" s="13"/>
      <c r="F11" s="12" t="s">
        <v>80</v>
      </c>
      <c r="G11" s="38">
        <v>516.79999999999995</v>
      </c>
      <c r="H11" s="47"/>
      <c r="I11" s="11">
        <v>6118</v>
      </c>
      <c r="J11" s="11">
        <v>5019</v>
      </c>
      <c r="K11" s="11">
        <v>620</v>
      </c>
      <c r="L11" s="11">
        <v>98008</v>
      </c>
      <c r="M11" s="13" t="s">
        <v>44</v>
      </c>
      <c r="N11" s="12" t="s">
        <v>45</v>
      </c>
      <c r="O11" s="36">
        <v>19</v>
      </c>
    </row>
    <row r="12" spans="1:15" x14ac:dyDescent="0.2">
      <c r="A12" s="14"/>
      <c r="B12" s="14"/>
      <c r="C12" s="14"/>
      <c r="D12" s="14"/>
      <c r="E12" s="14"/>
      <c r="F12" s="14"/>
      <c r="G12" s="19"/>
      <c r="H12" s="47"/>
      <c r="I12" s="11">
        <v>6118</v>
      </c>
      <c r="J12" s="11">
        <v>5021</v>
      </c>
      <c r="K12" s="11">
        <v>620</v>
      </c>
      <c r="L12" s="11">
        <v>98008</v>
      </c>
      <c r="M12" s="13" t="s">
        <v>44</v>
      </c>
      <c r="N12" s="12" t="s">
        <v>46</v>
      </c>
      <c r="O12" s="36">
        <f>179-80-13.2</f>
        <v>85.8</v>
      </c>
    </row>
    <row r="13" spans="1:15" x14ac:dyDescent="0.2">
      <c r="A13" s="14"/>
      <c r="B13" s="14"/>
      <c r="C13" s="14"/>
      <c r="D13" s="14"/>
      <c r="E13" s="14"/>
      <c r="F13" s="14"/>
      <c r="G13" s="19"/>
      <c r="H13" s="47"/>
      <c r="I13" s="11">
        <v>6118</v>
      </c>
      <c r="J13" s="11">
        <v>5011</v>
      </c>
      <c r="K13" s="11">
        <v>621</v>
      </c>
      <c r="L13" s="11">
        <v>98008</v>
      </c>
      <c r="M13" s="13" t="s">
        <v>44</v>
      </c>
      <c r="N13" s="12" t="s">
        <v>47</v>
      </c>
      <c r="O13" s="36">
        <v>50</v>
      </c>
    </row>
    <row r="14" spans="1:15" x14ac:dyDescent="0.2">
      <c r="A14" s="14"/>
      <c r="B14" s="14"/>
      <c r="C14" s="14"/>
      <c r="D14" s="14"/>
      <c r="E14" s="14"/>
      <c r="F14" s="14"/>
      <c r="G14" s="19"/>
      <c r="H14" s="47"/>
      <c r="I14" s="11">
        <v>6118</v>
      </c>
      <c r="J14" s="11">
        <v>5031</v>
      </c>
      <c r="K14" s="11">
        <v>621</v>
      </c>
      <c r="L14" s="11">
        <v>98008</v>
      </c>
      <c r="M14" s="13" t="s">
        <v>44</v>
      </c>
      <c r="N14" s="12" t="s">
        <v>48</v>
      </c>
      <c r="O14" s="36">
        <v>15</v>
      </c>
    </row>
    <row r="15" spans="1:15" x14ac:dyDescent="0.2">
      <c r="A15" s="14"/>
      <c r="B15" s="14"/>
      <c r="C15" s="14"/>
      <c r="D15" s="14"/>
      <c r="E15" s="14"/>
      <c r="F15" s="14"/>
      <c r="G15" s="19"/>
      <c r="H15" s="47"/>
      <c r="I15" s="11">
        <v>6118</v>
      </c>
      <c r="J15" s="11">
        <v>5032</v>
      </c>
      <c r="K15" s="11">
        <v>621</v>
      </c>
      <c r="L15" s="11">
        <v>98008</v>
      </c>
      <c r="M15" s="13" t="s">
        <v>44</v>
      </c>
      <c r="N15" s="12" t="s">
        <v>49</v>
      </c>
      <c r="O15" s="36">
        <v>10</v>
      </c>
    </row>
    <row r="16" spans="1:15" x14ac:dyDescent="0.2">
      <c r="A16" s="14"/>
      <c r="B16" s="14"/>
      <c r="C16" s="14"/>
      <c r="D16" s="14"/>
      <c r="E16" s="14"/>
      <c r="F16" s="14"/>
      <c r="G16" s="19"/>
      <c r="H16" s="47"/>
      <c r="I16" s="11">
        <v>6118</v>
      </c>
      <c r="J16" s="11">
        <v>5011</v>
      </c>
      <c r="K16" s="11">
        <v>622</v>
      </c>
      <c r="L16" s="11">
        <v>98008</v>
      </c>
      <c r="M16" s="13" t="s">
        <v>44</v>
      </c>
      <c r="N16" s="12" t="s">
        <v>50</v>
      </c>
      <c r="O16" s="36">
        <v>10</v>
      </c>
    </row>
    <row r="17" spans="1:15" x14ac:dyDescent="0.2">
      <c r="A17" s="14"/>
      <c r="B17" s="14"/>
      <c r="C17" s="14"/>
      <c r="D17" s="14"/>
      <c r="E17" s="14"/>
      <c r="F17" s="14"/>
      <c r="G17" s="19"/>
      <c r="H17" s="47"/>
      <c r="I17" s="11">
        <v>6118</v>
      </c>
      <c r="J17" s="11">
        <v>5031</v>
      </c>
      <c r="K17" s="11">
        <v>622</v>
      </c>
      <c r="L17" s="11">
        <v>98008</v>
      </c>
      <c r="M17" s="13" t="s">
        <v>44</v>
      </c>
      <c r="N17" s="12" t="s">
        <v>51</v>
      </c>
      <c r="O17" s="36">
        <v>3</v>
      </c>
    </row>
    <row r="18" spans="1:15" x14ac:dyDescent="0.2">
      <c r="A18" s="14"/>
      <c r="B18" s="14"/>
      <c r="C18" s="14"/>
      <c r="D18" s="14"/>
      <c r="E18" s="14"/>
      <c r="F18" s="14"/>
      <c r="G18" s="19"/>
      <c r="H18" s="47"/>
      <c r="I18" s="11">
        <v>6118</v>
      </c>
      <c r="J18" s="11">
        <v>5032</v>
      </c>
      <c r="K18" s="11">
        <v>622</v>
      </c>
      <c r="L18" s="11">
        <v>98008</v>
      </c>
      <c r="M18" s="13" t="s">
        <v>44</v>
      </c>
      <c r="N18" s="12" t="s">
        <v>52</v>
      </c>
      <c r="O18" s="36">
        <v>1</v>
      </c>
    </row>
    <row r="19" spans="1:15" x14ac:dyDescent="0.2">
      <c r="A19" s="14"/>
      <c r="B19" s="14"/>
      <c r="C19" s="14"/>
      <c r="D19" s="14"/>
      <c r="E19" s="14"/>
      <c r="F19" s="14"/>
      <c r="G19" s="19"/>
      <c r="H19" s="47"/>
      <c r="I19" s="11">
        <v>6118</v>
      </c>
      <c r="J19" s="11">
        <v>5139</v>
      </c>
      <c r="K19" s="11">
        <v>222</v>
      </c>
      <c r="L19" s="11">
        <v>98008</v>
      </c>
      <c r="M19" s="13" t="s">
        <v>44</v>
      </c>
      <c r="N19" s="12" t="s">
        <v>53</v>
      </c>
      <c r="O19" s="36">
        <v>10</v>
      </c>
    </row>
    <row r="20" spans="1:15" x14ac:dyDescent="0.2">
      <c r="A20" s="14"/>
      <c r="B20" s="14"/>
      <c r="C20" s="14"/>
      <c r="D20" s="14"/>
      <c r="E20" s="14"/>
      <c r="F20" s="14"/>
      <c r="G20" s="19"/>
      <c r="H20" s="47"/>
      <c r="I20" s="11">
        <v>6118</v>
      </c>
      <c r="J20" s="11">
        <v>5161</v>
      </c>
      <c r="K20" s="11">
        <v>201</v>
      </c>
      <c r="L20" s="11">
        <v>98008</v>
      </c>
      <c r="M20" s="13" t="s">
        <v>44</v>
      </c>
      <c r="N20" s="12" t="s">
        <v>54</v>
      </c>
      <c r="O20" s="36">
        <v>123</v>
      </c>
    </row>
    <row r="21" spans="1:15" x14ac:dyDescent="0.2">
      <c r="A21" s="14"/>
      <c r="B21" s="14"/>
      <c r="C21" s="14"/>
      <c r="D21" s="14"/>
      <c r="E21" s="14"/>
      <c r="F21" s="14"/>
      <c r="G21" s="19"/>
      <c r="H21" s="47"/>
      <c r="I21" s="11">
        <v>6118</v>
      </c>
      <c r="J21" s="11">
        <v>5169</v>
      </c>
      <c r="K21" s="11">
        <v>201</v>
      </c>
      <c r="L21" s="11">
        <v>98008</v>
      </c>
      <c r="M21" s="13" t="s">
        <v>44</v>
      </c>
      <c r="N21" s="12" t="s">
        <v>55</v>
      </c>
      <c r="O21" s="36">
        <v>190</v>
      </c>
    </row>
    <row r="22" spans="1:15" x14ac:dyDescent="0.2">
      <c r="A22" s="14"/>
      <c r="B22" s="14"/>
      <c r="C22" s="14"/>
      <c r="D22" s="14"/>
      <c r="E22" s="14"/>
      <c r="F22" s="14"/>
      <c r="G22" s="19"/>
      <c r="H22" s="47"/>
      <c r="I22" s="11"/>
      <c r="J22" s="11"/>
      <c r="K22" s="11"/>
      <c r="L22" s="11"/>
      <c r="M22" s="39"/>
      <c r="N22" s="42" t="s">
        <v>81</v>
      </c>
      <c r="O22" s="43">
        <f>SUM(O11:O21)</f>
        <v>516.79999999999995</v>
      </c>
    </row>
    <row r="26" spans="1:15" x14ac:dyDescent="0.2">
      <c r="A26" s="44" t="s">
        <v>33</v>
      </c>
      <c r="B26" s="44"/>
      <c r="C26" s="44"/>
      <c r="D26" s="44"/>
      <c r="E26" s="44"/>
      <c r="F26" s="44"/>
      <c r="G26" s="44"/>
      <c r="H26" s="47" t="s">
        <v>21</v>
      </c>
      <c r="I26" s="49" t="s">
        <v>58</v>
      </c>
      <c r="J26" s="49"/>
      <c r="K26" s="49"/>
      <c r="L26" s="49"/>
      <c r="M26" s="49"/>
      <c r="N26" s="49"/>
      <c r="O26" s="49"/>
    </row>
    <row r="27" spans="1:15" x14ac:dyDescent="0.2">
      <c r="A27" s="14"/>
      <c r="B27" s="11">
        <v>4116</v>
      </c>
      <c r="C27" s="11">
        <v>524</v>
      </c>
      <c r="D27" s="11">
        <v>13010</v>
      </c>
      <c r="E27" s="13"/>
      <c r="F27" s="12" t="s">
        <v>82</v>
      </c>
      <c r="G27" s="38">
        <v>415.8</v>
      </c>
      <c r="H27" s="47"/>
      <c r="I27" s="11">
        <v>4339</v>
      </c>
      <c r="J27" s="11">
        <v>5011</v>
      </c>
      <c r="K27" s="11">
        <v>524</v>
      </c>
      <c r="L27" s="11">
        <v>13010</v>
      </c>
      <c r="M27" s="13">
        <v>1086000000</v>
      </c>
      <c r="N27" s="12" t="s">
        <v>59</v>
      </c>
      <c r="O27" s="36">
        <v>150.80000000000001</v>
      </c>
    </row>
    <row r="28" spans="1:15" x14ac:dyDescent="0.2">
      <c r="A28" s="14"/>
      <c r="B28" s="14"/>
      <c r="C28" s="14"/>
      <c r="D28" s="14"/>
      <c r="E28" s="14"/>
      <c r="F28" s="14"/>
      <c r="G28" s="19"/>
      <c r="H28" s="47"/>
      <c r="I28" s="11">
        <v>4339</v>
      </c>
      <c r="J28" s="11">
        <v>5031</v>
      </c>
      <c r="K28" s="11">
        <v>524</v>
      </c>
      <c r="L28" s="11">
        <v>13010</v>
      </c>
      <c r="M28" s="13">
        <v>1086000000</v>
      </c>
      <c r="N28" s="12" t="s">
        <v>83</v>
      </c>
      <c r="O28" s="36">
        <v>36</v>
      </c>
    </row>
    <row r="29" spans="1:15" x14ac:dyDescent="0.2">
      <c r="A29" s="14"/>
      <c r="B29" s="14"/>
      <c r="C29" s="14"/>
      <c r="D29" s="14"/>
      <c r="E29" s="14"/>
      <c r="F29" s="14"/>
      <c r="G29" s="19"/>
      <c r="H29" s="47"/>
      <c r="I29" s="11">
        <v>4339</v>
      </c>
      <c r="J29" s="11">
        <v>5032</v>
      </c>
      <c r="K29" s="11">
        <v>524</v>
      </c>
      <c r="L29" s="11">
        <v>13010</v>
      </c>
      <c r="M29" s="13">
        <v>1086000000</v>
      </c>
      <c r="N29" s="12" t="s">
        <v>84</v>
      </c>
      <c r="O29" s="36">
        <v>14</v>
      </c>
    </row>
    <row r="30" spans="1:15" x14ac:dyDescent="0.2">
      <c r="A30" s="14"/>
      <c r="B30" s="14"/>
      <c r="C30" s="14"/>
      <c r="D30" s="14"/>
      <c r="E30" s="14"/>
      <c r="F30" s="14"/>
      <c r="G30" s="19"/>
      <c r="H30" s="47"/>
      <c r="I30" s="11">
        <v>4339</v>
      </c>
      <c r="J30" s="11">
        <v>5021</v>
      </c>
      <c r="K30" s="11">
        <v>524</v>
      </c>
      <c r="L30" s="11">
        <v>13010</v>
      </c>
      <c r="M30" s="13">
        <v>1086000000</v>
      </c>
      <c r="N30" s="12" t="s">
        <v>46</v>
      </c>
      <c r="O30" s="36">
        <v>0</v>
      </c>
    </row>
    <row r="31" spans="1:15" x14ac:dyDescent="0.2">
      <c r="A31" s="14"/>
      <c r="B31" s="14"/>
      <c r="C31" s="14"/>
      <c r="D31" s="14"/>
      <c r="E31" s="14"/>
      <c r="F31" s="14"/>
      <c r="G31" s="19"/>
      <c r="H31" s="47"/>
      <c r="I31" s="11">
        <v>4339</v>
      </c>
      <c r="J31" s="11">
        <v>5156</v>
      </c>
      <c r="K31" s="11">
        <v>524</v>
      </c>
      <c r="L31" s="11">
        <v>13010</v>
      </c>
      <c r="M31" s="13">
        <v>1086000000</v>
      </c>
      <c r="N31" s="12" t="s">
        <v>41</v>
      </c>
      <c r="O31" s="36">
        <v>0</v>
      </c>
    </row>
    <row r="32" spans="1:15" x14ac:dyDescent="0.2">
      <c r="A32" s="14"/>
      <c r="B32" s="14"/>
      <c r="C32" s="14"/>
      <c r="D32" s="14"/>
      <c r="E32" s="14"/>
      <c r="F32" s="14"/>
      <c r="G32" s="19"/>
      <c r="H32" s="47"/>
      <c r="I32" s="11">
        <v>4339</v>
      </c>
      <c r="J32" s="11">
        <v>5162</v>
      </c>
      <c r="K32" s="11">
        <v>524</v>
      </c>
      <c r="L32" s="11">
        <v>13010</v>
      </c>
      <c r="M32" s="13">
        <v>1086000000</v>
      </c>
      <c r="N32" s="12" t="s">
        <v>60</v>
      </c>
      <c r="O32" s="36">
        <v>5</v>
      </c>
    </row>
    <row r="33" spans="1:15" x14ac:dyDescent="0.2">
      <c r="A33" s="14"/>
      <c r="B33" s="14"/>
      <c r="C33" s="14"/>
      <c r="D33" s="14"/>
      <c r="E33" s="14"/>
      <c r="F33" s="14"/>
      <c r="G33" s="19"/>
      <c r="H33" s="47"/>
      <c r="I33" s="11">
        <v>4339</v>
      </c>
      <c r="J33" s="11">
        <v>5137</v>
      </c>
      <c r="K33" s="11">
        <v>524</v>
      </c>
      <c r="L33" s="11">
        <v>13010</v>
      </c>
      <c r="M33" s="13">
        <v>1086000000</v>
      </c>
      <c r="N33" s="12" t="s">
        <v>85</v>
      </c>
      <c r="O33" s="36">
        <v>10</v>
      </c>
    </row>
    <row r="34" spans="1:15" x14ac:dyDescent="0.2">
      <c r="A34" s="14"/>
      <c r="B34" s="14"/>
      <c r="C34" s="14"/>
      <c r="D34" s="14"/>
      <c r="E34" s="14"/>
      <c r="F34" s="14"/>
      <c r="G34" s="19"/>
      <c r="H34" s="47"/>
      <c r="I34" s="11">
        <v>4339</v>
      </c>
      <c r="J34" s="11">
        <v>5173</v>
      </c>
      <c r="K34" s="11">
        <v>524</v>
      </c>
      <c r="L34" s="11">
        <v>13010</v>
      </c>
      <c r="M34" s="13">
        <v>1086000000</v>
      </c>
      <c r="N34" s="12" t="s">
        <v>86</v>
      </c>
      <c r="O34" s="36">
        <v>5</v>
      </c>
    </row>
    <row r="35" spans="1:15" x14ac:dyDescent="0.2">
      <c r="A35" s="14"/>
      <c r="B35" s="14"/>
      <c r="C35" s="14"/>
      <c r="D35" s="14"/>
      <c r="E35" s="14"/>
      <c r="F35" s="14"/>
      <c r="G35" s="19"/>
      <c r="H35" s="47"/>
      <c r="I35" s="11">
        <v>4339</v>
      </c>
      <c r="J35" s="11">
        <v>5166</v>
      </c>
      <c r="K35" s="11">
        <v>524</v>
      </c>
      <c r="L35" s="11">
        <v>13010</v>
      </c>
      <c r="M35" s="13">
        <v>1086000000</v>
      </c>
      <c r="N35" s="12" t="s">
        <v>87</v>
      </c>
      <c r="O35" s="36">
        <v>10</v>
      </c>
    </row>
    <row r="36" spans="1:15" x14ac:dyDescent="0.2">
      <c r="A36" s="14"/>
      <c r="B36" s="14"/>
      <c r="C36" s="14"/>
      <c r="D36" s="14"/>
      <c r="E36" s="14"/>
      <c r="F36" s="14"/>
      <c r="G36" s="19"/>
      <c r="H36" s="47"/>
      <c r="I36" s="11">
        <v>4339</v>
      </c>
      <c r="J36" s="11">
        <v>5169</v>
      </c>
      <c r="K36" s="11">
        <v>524</v>
      </c>
      <c r="L36" s="11">
        <v>13010</v>
      </c>
      <c r="M36" s="13">
        <v>1086000000</v>
      </c>
      <c r="N36" s="12" t="s">
        <v>88</v>
      </c>
      <c r="O36" s="36">
        <v>20</v>
      </c>
    </row>
    <row r="37" spans="1:15" x14ac:dyDescent="0.2">
      <c r="A37" s="14"/>
      <c r="B37" s="14"/>
      <c r="C37" s="14"/>
      <c r="D37" s="14"/>
      <c r="E37" s="14"/>
      <c r="F37" s="14"/>
      <c r="G37" s="19"/>
      <c r="H37" s="47"/>
      <c r="I37" s="11">
        <v>4339</v>
      </c>
      <c r="J37" s="11">
        <v>5139</v>
      </c>
      <c r="K37" s="11">
        <v>524</v>
      </c>
      <c r="L37" s="11">
        <v>13010</v>
      </c>
      <c r="M37" s="13">
        <v>1086000000</v>
      </c>
      <c r="N37" s="12" t="s">
        <v>40</v>
      </c>
      <c r="O37" s="36">
        <v>10</v>
      </c>
    </row>
    <row r="38" spans="1:15" x14ac:dyDescent="0.2">
      <c r="A38" s="14"/>
      <c r="B38" s="14"/>
      <c r="C38" s="14"/>
      <c r="D38" s="14"/>
      <c r="E38" s="14"/>
      <c r="F38" s="14"/>
      <c r="G38" s="19"/>
      <c r="H38" s="47"/>
      <c r="I38" s="11">
        <v>4339</v>
      </c>
      <c r="J38" s="11">
        <v>5167</v>
      </c>
      <c r="K38" s="11">
        <v>524</v>
      </c>
      <c r="L38" s="11">
        <v>13010</v>
      </c>
      <c r="M38" s="13">
        <v>1086000000</v>
      </c>
      <c r="N38" s="12" t="s">
        <v>89</v>
      </c>
      <c r="O38" s="36">
        <v>60</v>
      </c>
    </row>
    <row r="39" spans="1:15" x14ac:dyDescent="0.2">
      <c r="A39" s="14"/>
      <c r="B39" s="14"/>
      <c r="C39" s="14"/>
      <c r="D39" s="14"/>
      <c r="E39" s="14"/>
      <c r="F39" s="14"/>
      <c r="G39" s="19"/>
      <c r="H39" s="47"/>
      <c r="I39" s="11">
        <v>4339</v>
      </c>
      <c r="J39" s="11">
        <v>5171</v>
      </c>
      <c r="K39" s="11">
        <v>524</v>
      </c>
      <c r="L39" s="11">
        <v>13010</v>
      </c>
      <c r="M39" s="13">
        <v>1086000000</v>
      </c>
      <c r="N39" s="12" t="s">
        <v>90</v>
      </c>
      <c r="O39" s="36">
        <v>0</v>
      </c>
    </row>
    <row r="40" spans="1:15" x14ac:dyDescent="0.2">
      <c r="A40" s="14"/>
      <c r="B40" s="14"/>
      <c r="C40" s="14"/>
      <c r="D40" s="14"/>
      <c r="E40" s="14"/>
      <c r="F40" s="14"/>
      <c r="G40" s="19"/>
      <c r="H40" s="47"/>
      <c r="I40" s="11">
        <v>4339</v>
      </c>
      <c r="J40" s="11">
        <v>5151</v>
      </c>
      <c r="K40" s="11">
        <v>524</v>
      </c>
      <c r="L40" s="11">
        <v>13010</v>
      </c>
      <c r="M40" s="13">
        <v>1086000000</v>
      </c>
      <c r="N40" s="12" t="s">
        <v>91</v>
      </c>
      <c r="O40" s="36">
        <v>0</v>
      </c>
    </row>
    <row r="41" spans="1:15" x14ac:dyDescent="0.2">
      <c r="A41" s="14"/>
      <c r="B41" s="14"/>
      <c r="C41" s="14"/>
      <c r="D41" s="14"/>
      <c r="E41" s="14"/>
      <c r="F41" s="14"/>
      <c r="G41" s="19"/>
      <c r="H41" s="47"/>
      <c r="I41" s="11">
        <v>4339</v>
      </c>
      <c r="J41" s="11">
        <v>5152</v>
      </c>
      <c r="K41" s="11">
        <v>524</v>
      </c>
      <c r="L41" s="11">
        <v>13010</v>
      </c>
      <c r="M41" s="13">
        <v>1086000000</v>
      </c>
      <c r="N41" s="12" t="s">
        <v>92</v>
      </c>
      <c r="O41" s="36">
        <v>0</v>
      </c>
    </row>
    <row r="42" spans="1:15" x14ac:dyDescent="0.2">
      <c r="A42" s="14"/>
      <c r="B42" s="14"/>
      <c r="C42" s="14"/>
      <c r="D42" s="14"/>
      <c r="E42" s="14"/>
      <c r="F42" s="14"/>
      <c r="G42" s="19"/>
      <c r="H42" s="47"/>
      <c r="I42" s="11">
        <v>4339</v>
      </c>
      <c r="J42" s="11">
        <v>5154</v>
      </c>
      <c r="K42" s="11">
        <v>524</v>
      </c>
      <c r="L42" s="11">
        <v>13010</v>
      </c>
      <c r="M42" s="13">
        <v>1086000000</v>
      </c>
      <c r="N42" s="12" t="s">
        <v>93</v>
      </c>
      <c r="O42" s="36">
        <v>0</v>
      </c>
    </row>
    <row r="43" spans="1:15" x14ac:dyDescent="0.2">
      <c r="A43" s="14"/>
      <c r="B43" s="14"/>
      <c r="C43" s="14"/>
      <c r="D43" s="14"/>
      <c r="E43" s="14"/>
      <c r="F43" s="14"/>
      <c r="G43" s="19"/>
      <c r="H43" s="47"/>
      <c r="I43" s="11">
        <v>4339</v>
      </c>
      <c r="J43" s="11">
        <v>5499</v>
      </c>
      <c r="K43" s="11">
        <v>524</v>
      </c>
      <c r="L43" s="11">
        <v>13010</v>
      </c>
      <c r="M43" s="13">
        <v>1086000000</v>
      </c>
      <c r="N43" s="12" t="s">
        <v>94</v>
      </c>
      <c r="O43" s="36">
        <v>60</v>
      </c>
    </row>
    <row r="44" spans="1:15" x14ac:dyDescent="0.2">
      <c r="A44" s="14"/>
      <c r="B44" s="14"/>
      <c r="C44" s="14"/>
      <c r="D44" s="14"/>
      <c r="E44" s="14"/>
      <c r="F44" s="14"/>
      <c r="G44" s="19"/>
      <c r="H44" s="47"/>
      <c r="I44" s="11">
        <v>4339</v>
      </c>
      <c r="J44" s="11">
        <v>5136</v>
      </c>
      <c r="K44" s="11">
        <v>524</v>
      </c>
      <c r="L44" s="11">
        <v>13010</v>
      </c>
      <c r="M44" s="13">
        <v>1086000000</v>
      </c>
      <c r="N44" s="12" t="s">
        <v>95</v>
      </c>
      <c r="O44" s="36">
        <v>5</v>
      </c>
    </row>
    <row r="45" spans="1:15" x14ac:dyDescent="0.2">
      <c r="A45" s="14"/>
      <c r="B45" s="14"/>
      <c r="C45" s="14"/>
      <c r="D45" s="14"/>
      <c r="E45" s="14"/>
      <c r="F45" s="14"/>
      <c r="G45" s="19"/>
      <c r="H45" s="47"/>
      <c r="I45" s="11">
        <v>4339</v>
      </c>
      <c r="J45" s="11">
        <v>5178</v>
      </c>
      <c r="K45" s="11">
        <v>524</v>
      </c>
      <c r="L45" s="11">
        <v>13010</v>
      </c>
      <c r="M45" s="13">
        <v>1086000000</v>
      </c>
      <c r="N45" s="12" t="s">
        <v>96</v>
      </c>
      <c r="O45" s="36">
        <v>30</v>
      </c>
    </row>
    <row r="51" spans="1:15" x14ac:dyDescent="0.2">
      <c r="A51" s="44" t="s">
        <v>33</v>
      </c>
      <c r="B51" s="44"/>
      <c r="C51" s="44"/>
      <c r="D51" s="44"/>
      <c r="E51" s="44"/>
      <c r="F51" s="44"/>
      <c r="G51" s="44"/>
      <c r="H51" s="47" t="s">
        <v>22</v>
      </c>
      <c r="I51" s="44" t="s">
        <v>10</v>
      </c>
      <c r="J51" s="44"/>
      <c r="K51" s="44"/>
      <c r="L51" s="44"/>
      <c r="M51" s="44"/>
      <c r="N51" s="44"/>
      <c r="O51" s="44"/>
    </row>
    <row r="52" spans="1:15" x14ac:dyDescent="0.2">
      <c r="A52" s="14"/>
      <c r="B52" s="11">
        <v>4222</v>
      </c>
      <c r="C52" s="11">
        <v>2046</v>
      </c>
      <c r="D52" s="11">
        <v>271</v>
      </c>
      <c r="E52" s="13"/>
      <c r="F52" s="12" t="s">
        <v>97</v>
      </c>
      <c r="G52" s="35">
        <v>578.37</v>
      </c>
      <c r="H52" s="47"/>
      <c r="I52" s="11">
        <v>3722</v>
      </c>
      <c r="J52" s="11">
        <v>6121</v>
      </c>
      <c r="K52" s="11">
        <v>2046</v>
      </c>
      <c r="L52" s="11">
        <v>271</v>
      </c>
      <c r="M52" s="13" t="s">
        <v>9</v>
      </c>
      <c r="N52" s="15" t="s">
        <v>38</v>
      </c>
      <c r="O52" s="35">
        <v>578.37</v>
      </c>
    </row>
    <row r="56" spans="1:15" x14ac:dyDescent="0.2">
      <c r="H56" s="47" t="s">
        <v>23</v>
      </c>
      <c r="I56" s="49" t="s">
        <v>98</v>
      </c>
      <c r="J56" s="49"/>
      <c r="K56" s="49"/>
      <c r="L56" s="49"/>
      <c r="M56" s="49"/>
      <c r="N56" s="49"/>
      <c r="O56" s="49"/>
    </row>
    <row r="57" spans="1:15" x14ac:dyDescent="0.2">
      <c r="H57" s="47"/>
      <c r="I57" s="11">
        <v>4341</v>
      </c>
      <c r="J57" s="11">
        <v>5221</v>
      </c>
      <c r="K57" s="11">
        <v>601</v>
      </c>
      <c r="L57" s="11"/>
      <c r="M57" s="13" t="s">
        <v>99</v>
      </c>
      <c r="N57" s="12" t="s">
        <v>100</v>
      </c>
      <c r="O57" s="10">
        <v>20</v>
      </c>
    </row>
    <row r="58" spans="1:15" x14ac:dyDescent="0.2">
      <c r="H58" s="47"/>
      <c r="I58" s="49" t="s">
        <v>101</v>
      </c>
      <c r="J58" s="49"/>
      <c r="K58" s="49"/>
      <c r="L58" s="49"/>
      <c r="M58" s="49"/>
      <c r="N58" s="49"/>
      <c r="O58" s="49"/>
    </row>
    <row r="59" spans="1:15" x14ac:dyDescent="0.2">
      <c r="H59" s="47"/>
      <c r="I59" s="11">
        <v>3319</v>
      </c>
      <c r="J59" s="11">
        <v>5169</v>
      </c>
      <c r="K59" s="11">
        <v>965</v>
      </c>
      <c r="L59" s="11"/>
      <c r="M59" s="13" t="s">
        <v>99</v>
      </c>
      <c r="N59" s="22" t="s">
        <v>102</v>
      </c>
      <c r="O59" s="10">
        <v>-20</v>
      </c>
    </row>
  </sheetData>
  <mergeCells count="12">
    <mergeCell ref="H51:H52"/>
    <mergeCell ref="H56:H59"/>
    <mergeCell ref="I56:O56"/>
    <mergeCell ref="I58:O58"/>
    <mergeCell ref="A10:G10"/>
    <mergeCell ref="H10:H22"/>
    <mergeCell ref="I10:O10"/>
    <mergeCell ref="A26:G26"/>
    <mergeCell ref="H26:H45"/>
    <mergeCell ref="I26:O26"/>
    <mergeCell ref="I51:O51"/>
    <mergeCell ref="A51:G51"/>
  </mergeCells>
  <pageMargins left="0.31496062992125984" right="0.11811023622047245" top="0.19685039370078741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I.RO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2023-04-11T08:55:46Z</cp:lastPrinted>
  <dcterms:created xsi:type="dcterms:W3CDTF">2013-08-29T10:23:50Z</dcterms:created>
  <dcterms:modified xsi:type="dcterms:W3CDTF">2023-04-11T08:55:53Z</dcterms:modified>
</cp:coreProperties>
</file>